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Final\Worksheets\"/>
    </mc:Choice>
  </mc:AlternateContent>
  <xr:revisionPtr revIDLastSave="0" documentId="13_ncr:1_{A0FFE368-640A-46A6-AC4F-0978DDAF5C0C}" xr6:coauthVersionLast="47" xr6:coauthVersionMax="47" xr10:uidLastSave="{00000000-0000-0000-0000-000000000000}"/>
  <bookViews>
    <workbookView xWindow="-120" yWindow="-120" windowWidth="29040" windowHeight="15840" tabRatio="936" xr2:uid="{00000000-000D-0000-FFFF-FFFF00000000}"/>
  </bookViews>
  <sheets>
    <sheet name="GEOTEXTILE" sheetId="1" r:id="rId1"/>
  </sheets>
  <definedNames>
    <definedName name="_xlnm.Print_Area" localSheetId="0">GEOTEXTILE!$A$1:$G$31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14" i="1" l="1"/>
  <c r="F28" i="1" s="1"/>
  <c r="F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djsiddons</author>
    <author>Roger Kluckman, PE</author>
  </authors>
  <commentList>
    <comment ref="C9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TYPE IN STATIONS
WITHOUT PLUS SIGNS. EX. 12+56.231 WOULD BE TYPED IN AS 1256.231.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" authorId="1" shapeId="0" xr:uid="{00000000-0006-0000-0200-000002000000}">
      <text>
        <r>
          <rPr>
            <b/>
            <sz val="8"/>
            <color indexed="81"/>
            <rFont val="Tahoma"/>
            <family val="2"/>
          </rPr>
          <t>ENTER PIPE DIAMETER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9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ENTER "Y" FOR PIPE OUTLET WITH DITCH OR "N" FOR PIPE OUTLET WITHOUT DITCH.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20" authorId="0" shapeId="0" xr:uid="{0254DBBD-732A-4B05-841F-29DDC7696D40}">
      <text>
        <r>
          <rPr>
            <b/>
            <sz val="8"/>
            <color indexed="81"/>
            <rFont val="Tahoma"/>
            <family val="2"/>
          </rPr>
          <t>TYPE IN STATIONS
WITHOUT PLUS SIGNS. EX. 12+56.231 WOULD BE TYPED IN AS 1256.231.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0" authorId="1" shapeId="0" xr:uid="{503C4E6C-848D-47A4-8A1E-0882B7E2FEDC}">
      <text>
        <r>
          <rPr>
            <b/>
            <sz val="8"/>
            <color indexed="81"/>
            <rFont val="Tahoma"/>
            <family val="2"/>
          </rPr>
          <t>ENTER PIPE DIAMETER IN INCHES.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0" authorId="1" shapeId="0" xr:uid="{ED8D7CD8-B02C-4228-B042-9182A7D6D0AB}">
      <text>
        <r>
          <rPr>
            <b/>
            <sz val="8"/>
            <color indexed="81"/>
            <rFont val="Tahoma"/>
            <family val="2"/>
          </rPr>
          <t>ENTER "Y" FOR PIPE OUTLET WITH DITCH OR "N" FOR PIPE OUTLET WITHOUT DITCH.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<sst xmlns="http://schemas.openxmlformats.org/spreadsheetml/2006/main" count="54" uniqueCount="37">
  <si>
    <t>PROJECT NO.:</t>
  </si>
  <si>
    <t>SHEET   OF</t>
  </si>
  <si>
    <t>COMPUTED BY:</t>
  </si>
  <si>
    <t>CHECKED BY:</t>
  </si>
  <si>
    <t>SECTION:  876</t>
  </si>
  <si>
    <t>GEOTEXTILE FOR DRAINAGE</t>
  </si>
  <si>
    <t>(AT PIPE OUTLETS - CLASS B RIP RAP)</t>
  </si>
  <si>
    <t>LINE</t>
  </si>
  <si>
    <t>STATION</t>
  </si>
  <si>
    <t>PIPE SIZE</t>
  </si>
  <si>
    <t>PIPE WITH DITCH</t>
  </si>
  <si>
    <t>SQUARE</t>
  </si>
  <si>
    <t>D</t>
  </si>
  <si>
    <t>W/DITCH</t>
  </si>
  <si>
    <t>W/O DITCH</t>
  </si>
  <si>
    <t>(in)</t>
  </si>
  <si>
    <t xml:space="preserve"> (Y OR N)</t>
  </si>
  <si>
    <t>YARDS</t>
  </si>
  <si>
    <t>INCHES</t>
  </si>
  <si>
    <t>SY</t>
  </si>
  <si>
    <t>SAY</t>
  </si>
  <si>
    <t>-L-</t>
  </si>
  <si>
    <t>JW</t>
  </si>
  <si>
    <t>B-5893</t>
  </si>
  <si>
    <t>JM</t>
  </si>
  <si>
    <t>LT</t>
  </si>
  <si>
    <t>11+08.31</t>
  </si>
  <si>
    <t>N</t>
  </si>
  <si>
    <t>12+43.94</t>
  </si>
  <si>
    <t>RT</t>
  </si>
  <si>
    <t>Y</t>
  </si>
  <si>
    <t>SUBTOTAL</t>
  </si>
  <si>
    <t>13+06 TO 13+45</t>
  </si>
  <si>
    <t>12+96 TO 13+06</t>
  </si>
  <si>
    <t>(CLASS I RIPRAP)</t>
  </si>
  <si>
    <t>12+71 TO 13+08</t>
  </si>
  <si>
    <t>PROJECT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</si>
</sst>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"/>
    <numFmt numFmtId="165" formatCode="00\+00.00"/>
  </numFmts>
  <fonts count="15" x14ac:knownFonts="1">
    <font>
      <sz val="10"/>
      <name val="Arial"/>
      <family val="2"/>
    </font>
    <font>
      <sz val="10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24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name val="Times New Roman"/>
      <family val="1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6" fillId="0" borderId="0" xfId="0" applyFont="1" applyBorder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9" fillId="0" borderId="4" xfId="0" applyFont="1" applyBorder="1" applyAlignment="1">
      <alignment horizontal="center"/>
    </xf>
    <xf numFmtId="0" fontId="5" fillId="0" borderId="0" xfId="0" applyFont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8" xfId="0" applyFont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8" xfId="0" applyNumberFormat="1" applyFont="1" applyBorder="1" applyAlignment="1" applyProtection="1">
      <alignment horizontal="center"/>
      <protection locked="0"/>
    </xf>
    <xf numFmtId="1" fontId="3" fillId="0" borderId="1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164" fontId="3" fillId="0" borderId="12" xfId="0" applyNumberFormat="1" applyFont="1" applyBorder="1" applyAlignment="1" applyProtection="1">
      <alignment horizontal="center"/>
      <protection locked="0"/>
    </xf>
    <xf numFmtId="1" fontId="3" fillId="0" borderId="12" xfId="0" applyNumberFormat="1" applyFont="1" applyBorder="1" applyAlignment="1" applyProtection="1">
      <alignment horizontal="center"/>
      <protection locked="0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2" fontId="3" fillId="0" borderId="12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17" xfId="0" applyNumberFormat="1" applyFont="1" applyBorder="1" applyAlignment="1" applyProtection="1">
      <alignment horizontal="center"/>
      <protection locked="0"/>
    </xf>
    <xf numFmtId="1" fontId="3" fillId="0" borderId="12" xfId="0" applyNumberFormat="1" applyFont="1" applyBorder="1" applyAlignment="1" applyProtection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Protection="1">
      <protection locked="0"/>
    </xf>
    <xf numFmtId="0" fontId="0" fillId="0" borderId="12" xfId="0" applyFont="1" applyBorder="1" applyAlignment="1">
      <alignment horizontal="center"/>
    </xf>
    <xf numFmtId="0" fontId="0" fillId="0" borderId="12" xfId="0" quotePrefix="1" applyFont="1" applyBorder="1" applyAlignment="1">
      <alignment horizontal="center"/>
    </xf>
    <xf numFmtId="165" fontId="0" fillId="0" borderId="12" xfId="0" applyNumberFormat="1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/>
    </xf>
    <xf numFmtId="0" fontId="9" fillId="0" borderId="8" xfId="0" applyFont="1" applyBorder="1" applyAlignment="1" applyProtection="1">
      <alignment horizontal="center"/>
      <protection locked="0"/>
    </xf>
    <xf numFmtId="1" fontId="8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2" fontId="5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center"/>
    </xf>
    <xf numFmtId="0" fontId="9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8" xfId="0" applyFont="1" applyBorder="1" applyAlignment="1" applyProtection="1">
      <alignment horizontal="center"/>
      <protection locked="0"/>
    </xf>
    <xf numFmtId="0" fontId="11" fillId="0" borderId="8" xfId="0" applyFont="1" applyBorder="1" applyAlignment="1" applyProtection="1">
      <alignment horizontal="center"/>
      <protection locked="0"/>
    </xf>
    <xf numFmtId="0" fontId="0" fillId="0" borderId="8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31"/>
  <sheetViews>
    <sheetView tabSelected="1" view="pageBreakPreview" zoomScale="60" zoomScaleNormal="100" workbookViewId="0">
      <selection activeCell="J22" sqref="J22"/>
    </sheetView>
  </sheetViews>
  <sheetFormatPr defaultRowHeight="12.75" x14ac:dyDescent="0.2"/>
  <cols>
    <col min="1" max="1" width="2" customWidth="1"/>
    <col min="2" max="2" width="18" bestFit="1" customWidth="1"/>
    <col min="3" max="3" width="35.7109375" customWidth="1"/>
    <col min="4" max="4" width="15.7109375" customWidth="1"/>
    <col min="5" max="5" width="17.7109375" customWidth="1"/>
    <col min="6" max="6" width="8.42578125" customWidth="1"/>
    <col min="7" max="7" width="13" customWidth="1"/>
    <col min="8" max="12" width="13.28515625" customWidth="1"/>
    <col min="15" max="15" width="9.42578125" customWidth="1"/>
    <col min="16" max="16" width="11" customWidth="1"/>
  </cols>
  <sheetData>
    <row r="1" spans="1:16" s="4" customFormat="1" ht="15" x14ac:dyDescent="0.2">
      <c r="A1" s="1"/>
      <c r="B1" s="2"/>
      <c r="C1" s="2"/>
      <c r="D1" s="2"/>
      <c r="E1" s="2"/>
      <c r="F1" s="2"/>
      <c r="G1" s="2"/>
      <c r="H1" s="3"/>
      <c r="I1" s="3"/>
      <c r="J1" s="3"/>
      <c r="K1" s="3"/>
      <c r="L1" s="3"/>
    </row>
    <row r="2" spans="1:16" s="4" customFormat="1" ht="15.75" x14ac:dyDescent="0.25">
      <c r="A2" s="3"/>
      <c r="B2" s="5" t="s">
        <v>0</v>
      </c>
      <c r="C2" s="49" t="s">
        <v>23</v>
      </c>
      <c r="D2" s="5"/>
      <c r="E2" s="6"/>
      <c r="F2" s="7" t="s">
        <v>1</v>
      </c>
      <c r="G2" s="3"/>
      <c r="H2" s="3"/>
      <c r="I2" s="3"/>
      <c r="J2" s="3"/>
      <c r="K2" s="3"/>
      <c r="L2" s="3"/>
    </row>
    <row r="3" spans="1:16" s="4" customFormat="1" ht="15.75" x14ac:dyDescent="0.25">
      <c r="A3" s="3"/>
      <c r="B3" s="5" t="s">
        <v>2</v>
      </c>
      <c r="C3" s="49" t="s">
        <v>24</v>
      </c>
      <c r="D3" s="5"/>
      <c r="E3" s="5"/>
      <c r="F3" s="5"/>
      <c r="G3" s="8"/>
      <c r="H3" s="3"/>
      <c r="I3" s="3"/>
      <c r="J3" s="3"/>
      <c r="K3" s="3"/>
      <c r="L3" s="3"/>
    </row>
    <row r="4" spans="1:16" s="4" customFormat="1" ht="15.75" x14ac:dyDescent="0.25">
      <c r="A4" s="3"/>
      <c r="B4" s="5" t="s">
        <v>3</v>
      </c>
      <c r="C4" s="49" t="s">
        <v>22</v>
      </c>
      <c r="D4" s="5"/>
      <c r="E4" s="6"/>
      <c r="F4" s="7" t="s">
        <v>4</v>
      </c>
      <c r="G4" s="3"/>
      <c r="H4" s="3"/>
      <c r="I4" s="3"/>
      <c r="J4" s="3"/>
      <c r="K4" s="3"/>
      <c r="L4" s="3"/>
    </row>
    <row r="5" spans="1:16" s="4" customFormat="1" ht="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6" s="11" customFormat="1" ht="30" x14ac:dyDescent="0.4">
      <c r="A6" s="9"/>
      <c r="B6" s="65" t="s">
        <v>5</v>
      </c>
      <c r="C6" s="66"/>
      <c r="D6" s="66"/>
      <c r="E6" s="66"/>
      <c r="F6" s="66"/>
      <c r="G6" s="10"/>
      <c r="H6" s="9"/>
      <c r="I6" s="9"/>
      <c r="J6" s="9"/>
      <c r="K6" s="9"/>
      <c r="L6" s="9"/>
    </row>
    <row r="7" spans="1:16" s="4" customFormat="1" ht="15.75" x14ac:dyDescent="0.25">
      <c r="A7" s="3"/>
      <c r="B7" s="67" t="s">
        <v>6</v>
      </c>
      <c r="C7" s="67"/>
      <c r="D7" s="67"/>
      <c r="E7" s="67"/>
      <c r="F7" s="67"/>
      <c r="G7" s="12"/>
      <c r="H7" s="3"/>
      <c r="I7" s="3"/>
      <c r="J7" s="3"/>
      <c r="K7" s="3"/>
      <c r="L7" s="3"/>
    </row>
    <row r="8" spans="1:16" s="4" customFormat="1" ht="16.5" thickBot="1" x14ac:dyDescent="0.3">
      <c r="A8" s="13"/>
      <c r="B8" s="14"/>
      <c r="C8" s="15"/>
      <c r="D8" s="14"/>
      <c r="E8" s="14"/>
      <c r="F8" s="14"/>
      <c r="G8" s="15"/>
      <c r="H8" s="3"/>
      <c r="I8" s="3"/>
      <c r="J8" s="3"/>
      <c r="K8" s="3"/>
      <c r="L8" s="3"/>
    </row>
    <row r="9" spans="1:16" s="20" customFormat="1" ht="14.25" x14ac:dyDescent="0.2">
      <c r="A9" s="16"/>
      <c r="B9" s="62" t="s">
        <v>7</v>
      </c>
      <c r="C9" s="63" t="s">
        <v>8</v>
      </c>
      <c r="D9" s="17" t="s">
        <v>9</v>
      </c>
      <c r="E9" s="17" t="s">
        <v>10</v>
      </c>
      <c r="F9" s="18" t="s">
        <v>11</v>
      </c>
      <c r="G9" s="19"/>
      <c r="H9" s="8"/>
      <c r="I9" s="8"/>
      <c r="J9" s="8"/>
      <c r="K9" s="8"/>
      <c r="L9" s="8"/>
      <c r="N9" s="21" t="s">
        <v>12</v>
      </c>
      <c r="O9" s="22" t="s">
        <v>13</v>
      </c>
      <c r="P9" s="23" t="s">
        <v>14</v>
      </c>
    </row>
    <row r="10" spans="1:16" s="20" customFormat="1" ht="15.75" thickBot="1" x14ac:dyDescent="0.25">
      <c r="A10" s="24"/>
      <c r="B10" s="70"/>
      <c r="C10" s="64"/>
      <c r="D10" s="25" t="s">
        <v>15</v>
      </c>
      <c r="E10" s="25" t="s">
        <v>16</v>
      </c>
      <c r="F10" s="26" t="s">
        <v>17</v>
      </c>
      <c r="G10" s="19"/>
      <c r="H10" s="8"/>
      <c r="I10" s="8"/>
      <c r="J10" s="8"/>
      <c r="K10" s="8"/>
      <c r="L10" s="8"/>
      <c r="N10" s="27" t="s">
        <v>18</v>
      </c>
      <c r="O10" s="28" t="s">
        <v>19</v>
      </c>
      <c r="P10" s="29" t="s">
        <v>19</v>
      </c>
    </row>
    <row r="11" spans="1:16" s="20" customFormat="1" ht="15" x14ac:dyDescent="0.2">
      <c r="A11" s="24"/>
      <c r="B11" s="53" t="s">
        <v>21</v>
      </c>
      <c r="C11" s="32" t="s">
        <v>26</v>
      </c>
      <c r="D11" s="30">
        <v>18</v>
      </c>
      <c r="E11" s="31" t="s">
        <v>27</v>
      </c>
      <c r="F11" s="32">
        <v>7</v>
      </c>
      <c r="G11" s="33"/>
      <c r="H11" s="8"/>
      <c r="I11" s="8"/>
      <c r="J11" s="8"/>
      <c r="K11" s="8"/>
      <c r="L11" s="8"/>
      <c r="N11" s="34">
        <v>12</v>
      </c>
      <c r="O11" s="35">
        <v>5</v>
      </c>
      <c r="P11" s="36">
        <v>4</v>
      </c>
    </row>
    <row r="12" spans="1:16" s="4" customFormat="1" ht="15" x14ac:dyDescent="0.2">
      <c r="A12" s="24"/>
      <c r="B12" s="53" t="s">
        <v>21</v>
      </c>
      <c r="C12" s="32" t="s">
        <v>28</v>
      </c>
      <c r="D12" s="30">
        <v>15</v>
      </c>
      <c r="E12" s="38" t="s">
        <v>27</v>
      </c>
      <c r="F12" s="32">
        <v>5</v>
      </c>
      <c r="G12" s="33"/>
      <c r="H12" s="3"/>
      <c r="I12" s="3"/>
      <c r="J12" s="3"/>
      <c r="K12" s="3"/>
      <c r="L12" s="3"/>
      <c r="N12" s="39">
        <v>15</v>
      </c>
      <c r="O12" s="30">
        <v>7</v>
      </c>
      <c r="P12" s="40">
        <v>5</v>
      </c>
    </row>
    <row r="13" spans="1:16" s="4" customFormat="1" ht="15" x14ac:dyDescent="0.2">
      <c r="A13" s="24"/>
      <c r="B13" s="41"/>
      <c r="C13" s="37"/>
      <c r="D13" s="38"/>
      <c r="E13" s="38"/>
      <c r="F13" s="32"/>
      <c r="G13" s="33"/>
      <c r="H13" s="3"/>
      <c r="I13" s="3"/>
      <c r="J13" s="3"/>
      <c r="K13" s="3"/>
      <c r="L13" s="3"/>
      <c r="N13" s="39">
        <v>18</v>
      </c>
      <c r="O13" s="30">
        <v>10</v>
      </c>
      <c r="P13" s="40">
        <v>7</v>
      </c>
    </row>
    <row r="14" spans="1:16" s="4" customFormat="1" ht="15" x14ac:dyDescent="0.2">
      <c r="A14" s="24"/>
      <c r="B14" s="46"/>
      <c r="C14" s="46"/>
      <c r="D14" s="60" t="s">
        <v>31</v>
      </c>
      <c r="E14" s="60"/>
      <c r="F14" s="47">
        <f>SUM(F11:F13)</f>
        <v>12</v>
      </c>
      <c r="G14" s="33"/>
      <c r="H14" s="3"/>
      <c r="I14" s="3"/>
      <c r="J14" s="3"/>
      <c r="K14" s="3"/>
      <c r="L14" s="3"/>
      <c r="N14" s="39">
        <v>24</v>
      </c>
      <c r="O14" s="30">
        <v>14</v>
      </c>
      <c r="P14" s="40">
        <v>11</v>
      </c>
    </row>
    <row r="15" spans="1:16" s="4" customFormat="1" ht="15" x14ac:dyDescent="0.2">
      <c r="A15" s="24"/>
      <c r="B15" s="3"/>
      <c r="C15" s="3"/>
      <c r="D15" s="3"/>
      <c r="E15" s="3"/>
      <c r="F15" s="3"/>
      <c r="G15" s="33"/>
      <c r="H15" s="3"/>
      <c r="I15" s="3"/>
      <c r="J15" s="3"/>
      <c r="K15" s="3"/>
      <c r="L15" s="3"/>
      <c r="N15" s="39">
        <v>30</v>
      </c>
      <c r="O15" s="30">
        <v>21</v>
      </c>
      <c r="P15" s="40">
        <v>16</v>
      </c>
    </row>
    <row r="16" spans="1:16" s="4" customFormat="1" ht="15" x14ac:dyDescent="0.2">
      <c r="A16" s="24"/>
      <c r="G16" s="33"/>
      <c r="H16" s="3"/>
      <c r="I16" s="3"/>
      <c r="J16" s="3"/>
      <c r="K16" s="3"/>
      <c r="L16" s="3"/>
      <c r="N16" s="39">
        <v>36</v>
      </c>
      <c r="O16" s="30">
        <v>28</v>
      </c>
      <c r="P16" s="40">
        <v>22</v>
      </c>
    </row>
    <row r="17" spans="1:16" s="4" customFormat="1" ht="30.75" thickBot="1" x14ac:dyDescent="0.45">
      <c r="A17" s="3"/>
      <c r="B17" s="65" t="s">
        <v>5</v>
      </c>
      <c r="C17" s="66"/>
      <c r="D17" s="66"/>
      <c r="E17" s="66"/>
      <c r="F17" s="66"/>
      <c r="G17" s="48"/>
      <c r="H17" s="3"/>
      <c r="I17" s="3"/>
      <c r="J17" s="3"/>
      <c r="K17" s="3"/>
      <c r="L17" s="3"/>
      <c r="N17" s="42">
        <v>42</v>
      </c>
      <c r="O17" s="43">
        <v>37</v>
      </c>
      <c r="P17" s="44">
        <v>28</v>
      </c>
    </row>
    <row r="18" spans="1:16" s="4" customFormat="1" ht="15.75" x14ac:dyDescent="0.25">
      <c r="A18" s="3"/>
      <c r="B18" s="67" t="s">
        <v>34</v>
      </c>
      <c r="C18" s="67"/>
      <c r="D18" s="67"/>
      <c r="E18" s="67"/>
      <c r="F18" s="67"/>
      <c r="G18" s="3"/>
      <c r="H18" s="3"/>
      <c r="I18" s="3"/>
      <c r="J18" s="3"/>
      <c r="K18" s="3"/>
      <c r="L18" s="3"/>
      <c r="N18" s="45"/>
      <c r="O18" s="3"/>
      <c r="P18" s="3"/>
    </row>
    <row r="19" spans="1:16" s="4" customFormat="1" ht="15.75" x14ac:dyDescent="0.25">
      <c r="A19" s="3"/>
      <c r="B19" s="56"/>
      <c r="C19" s="15"/>
      <c r="D19" s="56"/>
      <c r="E19" s="56"/>
      <c r="F19" s="56"/>
      <c r="H19" s="3"/>
      <c r="I19" s="3"/>
      <c r="J19" s="3"/>
      <c r="K19" s="3"/>
      <c r="L19" s="3"/>
      <c r="N19" s="45"/>
      <c r="O19" s="3"/>
      <c r="P19" s="3"/>
    </row>
    <row r="20" spans="1:16" s="4" customFormat="1" ht="15" x14ac:dyDescent="0.2">
      <c r="A20" s="3"/>
      <c r="B20" s="62" t="s">
        <v>7</v>
      </c>
      <c r="C20" s="63" t="s">
        <v>8</v>
      </c>
      <c r="D20" s="54" t="s">
        <v>9</v>
      </c>
      <c r="E20" s="54" t="s">
        <v>10</v>
      </c>
      <c r="F20" s="55" t="s">
        <v>11</v>
      </c>
      <c r="H20" s="3"/>
      <c r="I20" s="3"/>
      <c r="J20" s="3"/>
      <c r="K20" s="3"/>
      <c r="L20" s="3"/>
      <c r="N20" s="45"/>
      <c r="O20" s="3"/>
      <c r="P20" s="3"/>
    </row>
    <row r="21" spans="1:16" s="4" customFormat="1" ht="15" x14ac:dyDescent="0.2">
      <c r="A21" s="3"/>
      <c r="B21" s="68"/>
      <c r="C21" s="69"/>
      <c r="D21" s="57" t="s">
        <v>15</v>
      </c>
      <c r="E21" s="57" t="s">
        <v>16</v>
      </c>
      <c r="F21" s="26" t="s">
        <v>17</v>
      </c>
    </row>
    <row r="22" spans="1:16" s="4" customFormat="1" ht="15" x14ac:dyDescent="0.2">
      <c r="B22" s="51" t="s">
        <v>21</v>
      </c>
      <c r="C22" s="52" t="s">
        <v>35</v>
      </c>
      <c r="D22" s="30" t="s">
        <v>29</v>
      </c>
      <c r="E22" s="38" t="s">
        <v>27</v>
      </c>
      <c r="F22" s="32">
        <v>183</v>
      </c>
    </row>
    <row r="23" spans="1:16" s="4" customFormat="1" ht="15" customHeight="1" x14ac:dyDescent="0.2">
      <c r="B23" s="51"/>
      <c r="C23" s="52" t="s">
        <v>33</v>
      </c>
      <c r="D23" s="30" t="s">
        <v>25</v>
      </c>
      <c r="E23" s="38" t="s">
        <v>30</v>
      </c>
      <c r="F23" s="32">
        <v>20</v>
      </c>
    </row>
    <row r="24" spans="1:16" s="4" customFormat="1" ht="15" x14ac:dyDescent="0.2">
      <c r="B24" s="51"/>
      <c r="C24" s="52" t="s">
        <v>32</v>
      </c>
      <c r="D24" s="30" t="s">
        <v>25</v>
      </c>
      <c r="E24" s="50" t="s">
        <v>30</v>
      </c>
      <c r="F24" s="30">
        <v>70</v>
      </c>
    </row>
    <row r="25" spans="1:16" s="4" customFormat="1" ht="15" x14ac:dyDescent="0.2">
      <c r="B25" s="41"/>
      <c r="C25" s="37"/>
      <c r="D25" s="38"/>
      <c r="E25" s="38"/>
      <c r="F25" s="32"/>
    </row>
    <row r="26" spans="1:16" s="4" customFormat="1" ht="15" x14ac:dyDescent="0.2">
      <c r="B26" s="41"/>
      <c r="C26" s="37"/>
      <c r="D26" s="38"/>
      <c r="E26" s="38"/>
      <c r="F26" s="32"/>
    </row>
    <row r="27" spans="1:16" s="4" customFormat="1" ht="15" x14ac:dyDescent="0.2">
      <c r="B27" s="46"/>
      <c r="C27" s="46"/>
      <c r="D27" s="60" t="s">
        <v>31</v>
      </c>
      <c r="E27" s="60"/>
      <c r="F27" s="47">
        <f>SUM(F22:F26)</f>
        <v>273</v>
      </c>
    </row>
    <row r="28" spans="1:16" s="4" customFormat="1" ht="15.75" x14ac:dyDescent="0.25">
      <c r="D28" s="61" t="s">
        <v>36</v>
      </c>
      <c r="E28" s="61"/>
      <c r="F28" s="58">
        <f>F14+F27</f>
        <v>285</v>
      </c>
    </row>
    <row r="29" spans="1:16" s="4" customFormat="1" ht="15.75" x14ac:dyDescent="0.25">
      <c r="D29" s="61" t="s">
        <v>20</v>
      </c>
      <c r="E29" s="61"/>
      <c r="F29" s="59">
        <f>CEILING(F28,25)</f>
        <v>300</v>
      </c>
    </row>
    <row r="30" spans="1:16" s="4" customFormat="1" ht="15" x14ac:dyDescent="0.2"/>
    <row r="31" spans="1:16" s="4" customFormat="1" ht="15" x14ac:dyDescent="0.2"/>
    <row r="32" spans="1:16" s="4" customFormat="1" ht="15" x14ac:dyDescent="0.2"/>
    <row r="33" s="4" customFormat="1" ht="15" x14ac:dyDescent="0.2"/>
    <row r="34" s="4" customFormat="1" ht="15" x14ac:dyDescent="0.2"/>
    <row r="35" s="4" customFormat="1" ht="15" x14ac:dyDescent="0.2"/>
    <row r="36" s="4" customFormat="1" ht="15" x14ac:dyDescent="0.2"/>
    <row r="37" s="4" customFormat="1" ht="15" x14ac:dyDescent="0.2"/>
    <row r="38" s="4" customFormat="1" ht="15" x14ac:dyDescent="0.2"/>
    <row r="39" s="4" customFormat="1" ht="15" x14ac:dyDescent="0.2"/>
    <row r="40" s="4" customFormat="1" ht="15" x14ac:dyDescent="0.2"/>
    <row r="41" s="4" customFormat="1" ht="15" x14ac:dyDescent="0.2"/>
    <row r="42" s="4" customFormat="1" ht="15" x14ac:dyDescent="0.2"/>
    <row r="43" s="4" customFormat="1" ht="15" x14ac:dyDescent="0.2"/>
    <row r="44" s="4" customFormat="1" ht="15" x14ac:dyDescent="0.2"/>
    <row r="45" s="4" customFormat="1" ht="15" x14ac:dyDescent="0.2"/>
    <row r="46" s="4" customFormat="1" ht="15" x14ac:dyDescent="0.2"/>
    <row r="47" s="4" customFormat="1" ht="15" x14ac:dyDescent="0.2"/>
    <row r="48" s="4" customFormat="1" ht="15" x14ac:dyDescent="0.2"/>
    <row r="49" s="4" customFormat="1" ht="15" x14ac:dyDescent="0.2"/>
    <row r="50" s="4" customFormat="1" ht="15" x14ac:dyDescent="0.2"/>
    <row r="51" s="4" customFormat="1" ht="15" x14ac:dyDescent="0.2"/>
    <row r="52" s="4" customFormat="1" ht="15" x14ac:dyDescent="0.2"/>
    <row r="53" s="4" customFormat="1" ht="15" x14ac:dyDescent="0.2"/>
    <row r="54" s="4" customFormat="1" ht="15" x14ac:dyDescent="0.2"/>
    <row r="55" s="4" customFormat="1" ht="15" x14ac:dyDescent="0.2"/>
    <row r="56" s="4" customFormat="1" ht="15" x14ac:dyDescent="0.2"/>
    <row r="57" s="4" customFormat="1" ht="15" x14ac:dyDescent="0.2"/>
    <row r="58" s="4" customFormat="1" ht="15" x14ac:dyDescent="0.2"/>
    <row r="59" s="4" customFormat="1" ht="15" x14ac:dyDescent="0.2"/>
    <row r="60" s="4" customFormat="1" ht="15" x14ac:dyDescent="0.2"/>
    <row r="61" s="4" customFormat="1" ht="15" x14ac:dyDescent="0.2"/>
    <row r="62" s="4" customFormat="1" ht="15" x14ac:dyDescent="0.2"/>
    <row r="63" s="4" customFormat="1" ht="15" x14ac:dyDescent="0.2"/>
    <row r="64" s="4" customFormat="1" ht="15" x14ac:dyDescent="0.2"/>
    <row r="65" s="4" customFormat="1" ht="15" x14ac:dyDescent="0.2"/>
    <row r="66" s="4" customFormat="1" ht="15" x14ac:dyDescent="0.2"/>
    <row r="67" s="4" customFormat="1" ht="15" x14ac:dyDescent="0.2"/>
    <row r="68" s="4" customFormat="1" ht="15" x14ac:dyDescent="0.2"/>
    <row r="69" s="4" customFormat="1" ht="15" x14ac:dyDescent="0.2"/>
    <row r="70" s="4" customFormat="1" ht="15" x14ac:dyDescent="0.2"/>
    <row r="71" s="4" customFormat="1" ht="15" x14ac:dyDescent="0.2"/>
    <row r="72" s="4" customFormat="1" ht="15" x14ac:dyDescent="0.2"/>
    <row r="73" s="4" customFormat="1" ht="15" x14ac:dyDescent="0.2"/>
    <row r="74" s="4" customFormat="1" ht="15" x14ac:dyDescent="0.2"/>
    <row r="75" s="4" customFormat="1" ht="15" x14ac:dyDescent="0.2"/>
    <row r="76" s="4" customFormat="1" ht="15" x14ac:dyDescent="0.2"/>
    <row r="77" s="4" customFormat="1" ht="15" x14ac:dyDescent="0.2"/>
    <row r="78" s="4" customFormat="1" ht="15" x14ac:dyDescent="0.2"/>
    <row r="79" s="4" customFormat="1" ht="15" x14ac:dyDescent="0.2"/>
    <row r="80" s="4" customFormat="1" ht="15" x14ac:dyDescent="0.2"/>
    <row r="81" s="4" customFormat="1" ht="15" x14ac:dyDescent="0.2"/>
    <row r="82" s="4" customFormat="1" ht="15" x14ac:dyDescent="0.2"/>
    <row r="83" s="4" customFormat="1" ht="15" x14ac:dyDescent="0.2"/>
    <row r="84" s="4" customFormat="1" ht="15" x14ac:dyDescent="0.2"/>
    <row r="85" s="4" customFormat="1" ht="15" x14ac:dyDescent="0.2"/>
    <row r="86" s="4" customFormat="1" ht="15" x14ac:dyDescent="0.2"/>
    <row r="87" s="4" customFormat="1" ht="15" x14ac:dyDescent="0.2"/>
    <row r="88" s="4" customFormat="1" ht="15" x14ac:dyDescent="0.2"/>
    <row r="89" s="4" customFormat="1" ht="15" x14ac:dyDescent="0.2"/>
    <row r="90" s="4" customFormat="1" ht="15" x14ac:dyDescent="0.2"/>
    <row r="91" s="4" customFormat="1" ht="15" x14ac:dyDescent="0.2"/>
    <row r="92" s="4" customFormat="1" ht="15" x14ac:dyDescent="0.2"/>
    <row r="93" s="4" customFormat="1" ht="15" x14ac:dyDescent="0.2"/>
    <row r="94" s="4" customFormat="1" ht="15" x14ac:dyDescent="0.2"/>
    <row r="95" s="4" customFormat="1" ht="15" x14ac:dyDescent="0.2"/>
    <row r="96" s="4" customFormat="1" ht="15" x14ac:dyDescent="0.2"/>
    <row r="97" s="4" customFormat="1" ht="15" x14ac:dyDescent="0.2"/>
    <row r="98" s="4" customFormat="1" ht="15" x14ac:dyDescent="0.2"/>
    <row r="99" s="4" customFormat="1" ht="15" x14ac:dyDescent="0.2"/>
    <row r="100" s="4" customFormat="1" ht="15" x14ac:dyDescent="0.2"/>
    <row r="101" s="4" customFormat="1" ht="15" x14ac:dyDescent="0.2"/>
    <row r="102" s="4" customFormat="1" ht="15" x14ac:dyDescent="0.2"/>
    <row r="103" s="4" customFormat="1" ht="15" x14ac:dyDescent="0.2"/>
    <row r="104" s="4" customFormat="1" ht="15" x14ac:dyDescent="0.2"/>
    <row r="105" s="4" customFormat="1" ht="15" x14ac:dyDescent="0.2"/>
    <row r="106" s="4" customFormat="1" ht="15" x14ac:dyDescent="0.2"/>
    <row r="107" s="4" customFormat="1" ht="15" x14ac:dyDescent="0.2"/>
    <row r="108" s="4" customFormat="1" ht="15" x14ac:dyDescent="0.2"/>
    <row r="109" s="4" customFormat="1" ht="15" x14ac:dyDescent="0.2"/>
    <row r="110" s="4" customFormat="1" ht="15" x14ac:dyDescent="0.2"/>
    <row r="111" s="4" customFormat="1" ht="15" x14ac:dyDescent="0.2"/>
    <row r="112" s="4" customFormat="1" ht="15" x14ac:dyDescent="0.2"/>
    <row r="113" s="4" customFormat="1" ht="15" x14ac:dyDescent="0.2"/>
    <row r="114" s="4" customFormat="1" ht="15" x14ac:dyDescent="0.2"/>
    <row r="115" s="4" customFormat="1" ht="15" x14ac:dyDescent="0.2"/>
    <row r="116" s="4" customFormat="1" ht="15" x14ac:dyDescent="0.2"/>
    <row r="117" s="4" customFormat="1" ht="15" x14ac:dyDescent="0.2"/>
    <row r="118" s="4" customFormat="1" ht="15" x14ac:dyDescent="0.2"/>
    <row r="119" s="4" customFormat="1" ht="15" x14ac:dyDescent="0.2"/>
    <row r="120" s="4" customFormat="1" ht="15" x14ac:dyDescent="0.2"/>
    <row r="121" s="4" customFormat="1" ht="15" x14ac:dyDescent="0.2"/>
    <row r="122" s="4" customFormat="1" ht="15" x14ac:dyDescent="0.2"/>
    <row r="123" s="4" customFormat="1" ht="15" x14ac:dyDescent="0.2"/>
    <row r="124" s="4" customFormat="1" ht="15" x14ac:dyDescent="0.2"/>
    <row r="125" s="4" customFormat="1" ht="15" x14ac:dyDescent="0.2"/>
    <row r="126" s="4" customFormat="1" ht="15" x14ac:dyDescent="0.2"/>
    <row r="127" s="4" customFormat="1" ht="15" x14ac:dyDescent="0.2"/>
    <row r="128" s="4" customFormat="1" ht="15" x14ac:dyDescent="0.2"/>
    <row r="129" s="4" customFormat="1" ht="15" x14ac:dyDescent="0.2"/>
    <row r="130" s="4" customFormat="1" ht="15" x14ac:dyDescent="0.2"/>
    <row r="131" s="4" customFormat="1" ht="15" x14ac:dyDescent="0.2"/>
    <row r="132" s="4" customFormat="1" ht="15" x14ac:dyDescent="0.2"/>
    <row r="133" s="4" customFormat="1" ht="15" x14ac:dyDescent="0.2"/>
    <row r="134" s="4" customFormat="1" ht="15" x14ac:dyDescent="0.2"/>
    <row r="135" s="4" customFormat="1" ht="15" x14ac:dyDescent="0.2"/>
    <row r="136" s="4" customFormat="1" ht="15" x14ac:dyDescent="0.2"/>
    <row r="137" s="4" customFormat="1" ht="15" x14ac:dyDescent="0.2"/>
    <row r="138" s="4" customFormat="1" ht="15" x14ac:dyDescent="0.2"/>
    <row r="139" s="4" customFormat="1" ht="15" x14ac:dyDescent="0.2"/>
    <row r="140" s="4" customFormat="1" ht="15" x14ac:dyDescent="0.2"/>
    <row r="141" s="4" customFormat="1" ht="15" x14ac:dyDescent="0.2"/>
    <row r="142" s="4" customFormat="1" ht="15" x14ac:dyDescent="0.2"/>
    <row r="143" s="4" customFormat="1" ht="15" x14ac:dyDescent="0.2"/>
    <row r="144" s="4" customFormat="1" ht="15" x14ac:dyDescent="0.2"/>
    <row r="145" s="4" customFormat="1" ht="15" x14ac:dyDescent="0.2"/>
    <row r="146" s="4" customFormat="1" ht="15" x14ac:dyDescent="0.2"/>
    <row r="147" s="4" customFormat="1" ht="15" x14ac:dyDescent="0.2"/>
    <row r="148" s="4" customFormat="1" ht="15" x14ac:dyDescent="0.2"/>
    <row r="149" s="4" customFormat="1" ht="15" x14ac:dyDescent="0.2"/>
    <row r="150" s="4" customFormat="1" ht="15" x14ac:dyDescent="0.2"/>
    <row r="151" s="4" customFormat="1" ht="15" x14ac:dyDescent="0.2"/>
    <row r="152" s="4" customFormat="1" ht="15" x14ac:dyDescent="0.2"/>
    <row r="153" s="4" customFormat="1" ht="15" x14ac:dyDescent="0.2"/>
    <row r="154" s="4" customFormat="1" ht="15" x14ac:dyDescent="0.2"/>
    <row r="155" s="4" customFormat="1" ht="15" x14ac:dyDescent="0.2"/>
    <row r="156" s="4" customFormat="1" ht="15" x14ac:dyDescent="0.2"/>
    <row r="157" s="4" customFormat="1" ht="15" x14ac:dyDescent="0.2"/>
    <row r="158" s="4" customFormat="1" ht="15" x14ac:dyDescent="0.2"/>
    <row r="159" s="4" customFormat="1" ht="15" x14ac:dyDescent="0.2"/>
    <row r="160" s="4" customFormat="1" ht="15" x14ac:dyDescent="0.2"/>
    <row r="161" s="4" customFormat="1" ht="15" x14ac:dyDescent="0.2"/>
    <row r="162" s="4" customFormat="1" ht="15" x14ac:dyDescent="0.2"/>
    <row r="163" s="4" customFormat="1" ht="15" x14ac:dyDescent="0.2"/>
    <row r="164" s="4" customFormat="1" ht="15" x14ac:dyDescent="0.2"/>
    <row r="165" s="4" customFormat="1" ht="15" x14ac:dyDescent="0.2"/>
    <row r="166" s="4" customFormat="1" ht="15" x14ac:dyDescent="0.2"/>
    <row r="167" s="4" customFormat="1" ht="15" x14ac:dyDescent="0.2"/>
    <row r="168" s="4" customFormat="1" ht="15" x14ac:dyDescent="0.2"/>
    <row r="169" s="4" customFormat="1" ht="15" x14ac:dyDescent="0.2"/>
    <row r="170" s="4" customFormat="1" ht="15" x14ac:dyDescent="0.2"/>
    <row r="171" s="4" customFormat="1" ht="15" x14ac:dyDescent="0.2"/>
    <row r="172" s="4" customFormat="1" ht="15" x14ac:dyDescent="0.2"/>
    <row r="173" s="4" customFormat="1" ht="15" x14ac:dyDescent="0.2"/>
    <row r="174" s="4" customFormat="1" ht="15" x14ac:dyDescent="0.2"/>
    <row r="175" s="4" customFormat="1" ht="15" x14ac:dyDescent="0.2"/>
    <row r="176" s="4" customFormat="1" ht="15" x14ac:dyDescent="0.2"/>
    <row r="177" s="4" customFormat="1" ht="15" x14ac:dyDescent="0.2"/>
    <row r="178" s="4" customFormat="1" ht="15" x14ac:dyDescent="0.2"/>
    <row r="179" s="4" customFormat="1" ht="15" x14ac:dyDescent="0.2"/>
    <row r="180" s="4" customFormat="1" ht="15" x14ac:dyDescent="0.2"/>
    <row r="181" s="4" customFormat="1" ht="15" x14ac:dyDescent="0.2"/>
    <row r="182" s="4" customFormat="1" ht="15" x14ac:dyDescent="0.2"/>
    <row r="183" s="4" customFormat="1" ht="15" x14ac:dyDescent="0.2"/>
    <row r="184" s="4" customFormat="1" ht="15" x14ac:dyDescent="0.2"/>
    <row r="185" s="4" customFormat="1" ht="15" x14ac:dyDescent="0.2"/>
    <row r="186" s="4" customFormat="1" ht="15" x14ac:dyDescent="0.2"/>
    <row r="187" s="4" customFormat="1" ht="15" x14ac:dyDescent="0.2"/>
    <row r="188" s="4" customFormat="1" ht="15" x14ac:dyDescent="0.2"/>
    <row r="189" s="4" customFormat="1" ht="15" x14ac:dyDescent="0.2"/>
    <row r="190" s="4" customFormat="1" ht="15" x14ac:dyDescent="0.2"/>
    <row r="191" s="4" customFormat="1" ht="15" x14ac:dyDescent="0.2"/>
    <row r="192" s="4" customFormat="1" ht="15" x14ac:dyDescent="0.2"/>
    <row r="193" s="4" customFormat="1" ht="15" x14ac:dyDescent="0.2"/>
    <row r="194" s="4" customFormat="1" ht="15" x14ac:dyDescent="0.2"/>
    <row r="195" s="4" customFormat="1" ht="15" x14ac:dyDescent="0.2"/>
    <row r="196" s="4" customFormat="1" ht="15" x14ac:dyDescent="0.2"/>
    <row r="197" s="4" customFormat="1" ht="15" x14ac:dyDescent="0.2"/>
    <row r="198" s="4" customFormat="1" ht="15" x14ac:dyDescent="0.2"/>
    <row r="199" s="4" customFormat="1" ht="15" x14ac:dyDescent="0.2"/>
    <row r="200" s="4" customFormat="1" ht="15" x14ac:dyDescent="0.2"/>
    <row r="201" s="4" customFormat="1" ht="15" x14ac:dyDescent="0.2"/>
    <row r="202" s="4" customFormat="1" ht="15" x14ac:dyDescent="0.2"/>
    <row r="203" s="4" customFormat="1" ht="15" x14ac:dyDescent="0.2"/>
    <row r="204" s="4" customFormat="1" ht="15" x14ac:dyDescent="0.2"/>
    <row r="205" s="4" customFormat="1" ht="15" x14ac:dyDescent="0.2"/>
    <row r="206" s="4" customFormat="1" ht="15" x14ac:dyDescent="0.2"/>
    <row r="207" s="4" customFormat="1" ht="15" x14ac:dyDescent="0.2"/>
    <row r="208" s="4" customFormat="1" ht="15" x14ac:dyDescent="0.2"/>
    <row r="209" s="4" customFormat="1" ht="15" x14ac:dyDescent="0.2"/>
    <row r="210" s="4" customFormat="1" ht="15" x14ac:dyDescent="0.2"/>
    <row r="211" s="4" customFormat="1" ht="15" x14ac:dyDescent="0.2"/>
    <row r="212" s="4" customFormat="1" ht="15" x14ac:dyDescent="0.2"/>
    <row r="213" s="4" customFormat="1" ht="15" x14ac:dyDescent="0.2"/>
    <row r="214" s="4" customFormat="1" ht="15" x14ac:dyDescent="0.2"/>
    <row r="215" s="4" customFormat="1" ht="15" x14ac:dyDescent="0.2"/>
    <row r="216" s="4" customFormat="1" ht="15" x14ac:dyDescent="0.2"/>
    <row r="217" s="4" customFormat="1" ht="15" x14ac:dyDescent="0.2"/>
    <row r="218" s="4" customFormat="1" ht="15" x14ac:dyDescent="0.2"/>
    <row r="219" s="4" customFormat="1" ht="15" x14ac:dyDescent="0.2"/>
    <row r="220" s="4" customFormat="1" ht="15" x14ac:dyDescent="0.2"/>
    <row r="221" s="4" customFormat="1" ht="15" x14ac:dyDescent="0.2"/>
    <row r="222" s="4" customFormat="1" ht="15" x14ac:dyDescent="0.2"/>
    <row r="223" s="4" customFormat="1" ht="15" x14ac:dyDescent="0.2"/>
    <row r="224" s="4" customFormat="1" ht="15" x14ac:dyDescent="0.2"/>
    <row r="225" s="4" customFormat="1" ht="15" x14ac:dyDescent="0.2"/>
    <row r="226" s="4" customFormat="1" ht="15" x14ac:dyDescent="0.2"/>
    <row r="227" s="4" customFormat="1" ht="15" x14ac:dyDescent="0.2"/>
    <row r="228" s="4" customFormat="1" ht="15" x14ac:dyDescent="0.2"/>
    <row r="229" s="4" customFormat="1" ht="15" x14ac:dyDescent="0.2"/>
    <row r="230" s="4" customFormat="1" ht="15" x14ac:dyDescent="0.2"/>
    <row r="231" s="4" customFormat="1" ht="15" x14ac:dyDescent="0.2"/>
    <row r="232" s="4" customFormat="1" ht="15" x14ac:dyDescent="0.2"/>
    <row r="233" s="4" customFormat="1" ht="15" x14ac:dyDescent="0.2"/>
    <row r="234" s="4" customFormat="1" ht="15" x14ac:dyDescent="0.2"/>
    <row r="235" s="4" customFormat="1" ht="15" x14ac:dyDescent="0.2"/>
    <row r="236" s="4" customFormat="1" ht="15" x14ac:dyDescent="0.2"/>
    <row r="237" s="4" customFormat="1" ht="15" x14ac:dyDescent="0.2"/>
    <row r="238" s="4" customFormat="1" ht="15" x14ac:dyDescent="0.2"/>
    <row r="239" s="4" customFormat="1" ht="15" x14ac:dyDescent="0.2"/>
    <row r="240" s="4" customFormat="1" ht="15" x14ac:dyDescent="0.2"/>
    <row r="241" s="4" customFormat="1" ht="15" x14ac:dyDescent="0.2"/>
    <row r="242" s="4" customFormat="1" ht="15" x14ac:dyDescent="0.2"/>
    <row r="243" s="4" customFormat="1" ht="15" x14ac:dyDescent="0.2"/>
    <row r="244" s="4" customFormat="1" ht="15" x14ac:dyDescent="0.2"/>
    <row r="245" s="4" customFormat="1" ht="15" x14ac:dyDescent="0.2"/>
    <row r="246" s="4" customFormat="1" ht="15" x14ac:dyDescent="0.2"/>
    <row r="247" s="4" customFormat="1" ht="15" x14ac:dyDescent="0.2"/>
    <row r="248" s="4" customFormat="1" ht="15" x14ac:dyDescent="0.2"/>
    <row r="249" s="4" customFormat="1" ht="15" x14ac:dyDescent="0.2"/>
    <row r="250" s="4" customFormat="1" ht="15" x14ac:dyDescent="0.2"/>
    <row r="251" s="4" customFormat="1" ht="15" x14ac:dyDescent="0.2"/>
    <row r="252" s="4" customFormat="1" ht="15" x14ac:dyDescent="0.2"/>
    <row r="253" s="4" customFormat="1" ht="15" x14ac:dyDescent="0.2"/>
    <row r="254" s="4" customFormat="1" ht="15" x14ac:dyDescent="0.2"/>
    <row r="255" s="4" customFormat="1" ht="15" x14ac:dyDescent="0.2"/>
    <row r="256" s="4" customFormat="1" ht="15" x14ac:dyDescent="0.2"/>
    <row r="257" s="4" customFormat="1" ht="15" x14ac:dyDescent="0.2"/>
    <row r="258" s="4" customFormat="1" ht="15" x14ac:dyDescent="0.2"/>
    <row r="259" s="4" customFormat="1" ht="15" x14ac:dyDescent="0.2"/>
    <row r="260" s="4" customFormat="1" ht="15" x14ac:dyDescent="0.2"/>
    <row r="261" s="4" customFormat="1" ht="15" x14ac:dyDescent="0.2"/>
    <row r="262" s="4" customFormat="1" ht="15" x14ac:dyDescent="0.2"/>
    <row r="263" s="4" customFormat="1" ht="15" x14ac:dyDescent="0.2"/>
    <row r="264" s="4" customFormat="1" ht="15" x14ac:dyDescent="0.2"/>
    <row r="265" s="4" customFormat="1" ht="15" x14ac:dyDescent="0.2"/>
    <row r="266" s="4" customFormat="1" ht="15" x14ac:dyDescent="0.2"/>
    <row r="267" s="4" customFormat="1" ht="15" x14ac:dyDescent="0.2"/>
    <row r="268" s="4" customFormat="1" ht="15" x14ac:dyDescent="0.2"/>
    <row r="269" s="4" customFormat="1" ht="15" x14ac:dyDescent="0.2"/>
    <row r="270" s="4" customFormat="1" ht="15" x14ac:dyDescent="0.2"/>
    <row r="271" s="4" customFormat="1" ht="15" x14ac:dyDescent="0.2"/>
    <row r="272" s="4" customFormat="1" ht="15" x14ac:dyDescent="0.2"/>
    <row r="273" s="4" customFormat="1" ht="15" x14ac:dyDescent="0.2"/>
    <row r="274" s="4" customFormat="1" ht="15" x14ac:dyDescent="0.2"/>
    <row r="275" s="4" customFormat="1" ht="15" x14ac:dyDescent="0.2"/>
    <row r="276" s="4" customFormat="1" ht="15" x14ac:dyDescent="0.2"/>
    <row r="277" s="4" customFormat="1" ht="15" x14ac:dyDescent="0.2"/>
    <row r="278" s="4" customFormat="1" ht="15" x14ac:dyDescent="0.2"/>
    <row r="279" s="4" customFormat="1" ht="15" x14ac:dyDescent="0.2"/>
    <row r="280" s="4" customFormat="1" ht="15" x14ac:dyDescent="0.2"/>
    <row r="281" s="4" customFormat="1" ht="15" x14ac:dyDescent="0.2"/>
    <row r="282" s="4" customFormat="1" ht="15" x14ac:dyDescent="0.2"/>
    <row r="283" s="4" customFormat="1" ht="15" x14ac:dyDescent="0.2"/>
    <row r="284" s="4" customFormat="1" ht="15" x14ac:dyDescent="0.2"/>
    <row r="285" s="4" customFormat="1" ht="15" x14ac:dyDescent="0.2"/>
    <row r="286" s="4" customFormat="1" ht="15" x14ac:dyDescent="0.2"/>
    <row r="287" s="4" customFormat="1" ht="15" x14ac:dyDescent="0.2"/>
    <row r="288" s="4" customFormat="1" ht="15" x14ac:dyDescent="0.2"/>
    <row r="289" spans="2:7" s="4" customFormat="1" ht="15" x14ac:dyDescent="0.2"/>
    <row r="290" spans="2:7" s="4" customFormat="1" ht="15" x14ac:dyDescent="0.2"/>
    <row r="291" spans="2:7" s="4" customFormat="1" ht="15" x14ac:dyDescent="0.2"/>
    <row r="292" spans="2:7" s="4" customFormat="1" ht="15" x14ac:dyDescent="0.2"/>
    <row r="293" spans="2:7" s="4" customFormat="1" ht="15" x14ac:dyDescent="0.2"/>
    <row r="294" spans="2:7" s="4" customFormat="1" ht="15" x14ac:dyDescent="0.2"/>
    <row r="295" spans="2:7" s="4" customFormat="1" ht="15" x14ac:dyDescent="0.2"/>
    <row r="296" spans="2:7" s="4" customFormat="1" ht="15" x14ac:dyDescent="0.2"/>
    <row r="297" spans="2:7" s="4" customFormat="1" ht="15" x14ac:dyDescent="0.2">
      <c r="B297"/>
      <c r="C297"/>
      <c r="D297"/>
      <c r="E297"/>
      <c r="F297"/>
    </row>
    <row r="298" spans="2:7" s="4" customFormat="1" ht="15" x14ac:dyDescent="0.2">
      <c r="B298"/>
      <c r="C298"/>
      <c r="D298"/>
      <c r="E298"/>
      <c r="F298"/>
      <c r="G298"/>
    </row>
    <row r="299" spans="2:7" s="4" customFormat="1" ht="15" x14ac:dyDescent="0.2">
      <c r="B299"/>
      <c r="C299"/>
      <c r="D299"/>
      <c r="E299"/>
      <c r="F299"/>
      <c r="G299"/>
    </row>
    <row r="300" spans="2:7" s="4" customFormat="1" ht="15" x14ac:dyDescent="0.2">
      <c r="B300"/>
      <c r="C300"/>
      <c r="D300"/>
      <c r="E300"/>
      <c r="F300"/>
      <c r="G300"/>
    </row>
    <row r="301" spans="2:7" s="4" customFormat="1" ht="15" x14ac:dyDescent="0.2">
      <c r="B301"/>
      <c r="C301"/>
      <c r="D301"/>
      <c r="E301"/>
      <c r="F301"/>
      <c r="G301"/>
    </row>
    <row r="302" spans="2:7" s="4" customFormat="1" ht="15" x14ac:dyDescent="0.2">
      <c r="B302"/>
      <c r="C302"/>
      <c r="D302"/>
      <c r="E302"/>
      <c r="F302"/>
      <c r="G302"/>
    </row>
    <row r="303" spans="2:7" s="4" customFormat="1" ht="15" x14ac:dyDescent="0.2">
      <c r="B303"/>
      <c r="C303"/>
      <c r="D303"/>
      <c r="E303"/>
      <c r="F303"/>
      <c r="G303"/>
    </row>
    <row r="304" spans="2:7" s="4" customFormat="1" ht="15" x14ac:dyDescent="0.2">
      <c r="B304"/>
      <c r="C304"/>
      <c r="D304"/>
      <c r="E304"/>
      <c r="F304"/>
      <c r="G304"/>
    </row>
    <row r="305" spans="2:7" s="4" customFormat="1" ht="15" x14ac:dyDescent="0.2">
      <c r="B305"/>
      <c r="C305"/>
      <c r="D305"/>
      <c r="E305"/>
      <c r="F305"/>
      <c r="G305"/>
    </row>
    <row r="306" spans="2:7" s="4" customFormat="1" ht="15" x14ac:dyDescent="0.2">
      <c r="B306"/>
      <c r="C306"/>
      <c r="D306"/>
      <c r="E306"/>
      <c r="F306"/>
      <c r="G306"/>
    </row>
    <row r="307" spans="2:7" s="4" customFormat="1" ht="15" x14ac:dyDescent="0.2">
      <c r="B307"/>
      <c r="C307"/>
      <c r="D307"/>
      <c r="E307"/>
      <c r="F307"/>
      <c r="G307"/>
    </row>
    <row r="308" spans="2:7" s="4" customFormat="1" ht="15" x14ac:dyDescent="0.2">
      <c r="B308"/>
      <c r="C308"/>
      <c r="D308"/>
      <c r="E308"/>
      <c r="F308"/>
      <c r="G308"/>
    </row>
    <row r="309" spans="2:7" s="4" customFormat="1" ht="15" x14ac:dyDescent="0.2">
      <c r="B309"/>
      <c r="C309"/>
      <c r="D309"/>
      <c r="E309"/>
      <c r="F309"/>
      <c r="G309"/>
    </row>
    <row r="310" spans="2:7" s="4" customFormat="1" ht="15" x14ac:dyDescent="0.2">
      <c r="B310"/>
      <c r="C310"/>
      <c r="D310"/>
      <c r="E310"/>
      <c r="F310"/>
      <c r="G310"/>
    </row>
    <row r="311" spans="2:7" s="4" customFormat="1" ht="15" x14ac:dyDescent="0.2">
      <c r="B311"/>
      <c r="C311"/>
      <c r="D311"/>
      <c r="E311"/>
      <c r="F311"/>
      <c r="G311"/>
    </row>
    <row r="312" spans="2:7" s="4" customFormat="1" ht="15" x14ac:dyDescent="0.2">
      <c r="B312"/>
      <c r="C312"/>
      <c r="D312"/>
      <c r="E312"/>
      <c r="F312"/>
      <c r="G312"/>
    </row>
    <row r="313" spans="2:7" s="4" customFormat="1" ht="15" x14ac:dyDescent="0.2">
      <c r="B313"/>
      <c r="C313"/>
      <c r="D313"/>
      <c r="E313"/>
      <c r="F313"/>
      <c r="G313"/>
    </row>
    <row r="314" spans="2:7" s="4" customFormat="1" ht="15" x14ac:dyDescent="0.2">
      <c r="B314"/>
      <c r="C314"/>
      <c r="D314"/>
      <c r="E314"/>
      <c r="F314"/>
      <c r="G314"/>
    </row>
    <row r="315" spans="2:7" s="4" customFormat="1" ht="15" x14ac:dyDescent="0.2">
      <c r="B315"/>
      <c r="C315"/>
      <c r="D315"/>
      <c r="E315"/>
      <c r="F315"/>
      <c r="G315"/>
    </row>
    <row r="316" spans="2:7" s="4" customFormat="1" ht="15" x14ac:dyDescent="0.2">
      <c r="B316"/>
      <c r="C316"/>
      <c r="D316"/>
      <c r="E316"/>
      <c r="F316"/>
      <c r="G316"/>
    </row>
    <row r="317" spans="2:7" s="4" customFormat="1" ht="15" x14ac:dyDescent="0.2">
      <c r="B317"/>
      <c r="C317"/>
      <c r="D317"/>
      <c r="E317"/>
      <c r="F317"/>
      <c r="G317"/>
    </row>
    <row r="318" spans="2:7" s="4" customFormat="1" ht="15" x14ac:dyDescent="0.2">
      <c r="B318"/>
      <c r="C318"/>
      <c r="D318"/>
      <c r="E318"/>
      <c r="F318"/>
      <c r="G318"/>
    </row>
    <row r="319" spans="2:7" s="4" customFormat="1" ht="15" x14ac:dyDescent="0.2">
      <c r="B319"/>
      <c r="C319"/>
      <c r="D319"/>
      <c r="E319"/>
      <c r="F319"/>
      <c r="G319"/>
    </row>
    <row r="320" spans="2:7" s="4" customFormat="1" ht="15" x14ac:dyDescent="0.2">
      <c r="B320"/>
      <c r="C320"/>
      <c r="D320"/>
      <c r="E320"/>
      <c r="F320"/>
      <c r="G320"/>
    </row>
    <row r="321" spans="2:12" s="4" customFormat="1" ht="15" x14ac:dyDescent="0.2">
      <c r="B321"/>
      <c r="C321"/>
      <c r="D321"/>
      <c r="E321"/>
      <c r="F321"/>
      <c r="G321"/>
    </row>
    <row r="322" spans="2:12" s="4" customFormat="1" ht="15" x14ac:dyDescent="0.2">
      <c r="B322"/>
      <c r="C322"/>
      <c r="D322"/>
      <c r="E322"/>
      <c r="F322"/>
      <c r="G322"/>
    </row>
    <row r="323" spans="2:12" s="4" customFormat="1" ht="15" x14ac:dyDescent="0.2">
      <c r="B323"/>
      <c r="C323"/>
      <c r="D323"/>
      <c r="E323"/>
      <c r="F323"/>
      <c r="G323"/>
    </row>
    <row r="324" spans="2:12" s="4" customFormat="1" ht="15" x14ac:dyDescent="0.2">
      <c r="B324"/>
      <c r="C324"/>
      <c r="D324"/>
      <c r="E324"/>
      <c r="F324"/>
      <c r="G324"/>
    </row>
    <row r="325" spans="2:12" s="4" customFormat="1" ht="15" x14ac:dyDescent="0.2">
      <c r="B325"/>
      <c r="C325"/>
      <c r="D325"/>
      <c r="E325"/>
      <c r="F325"/>
      <c r="G325"/>
    </row>
    <row r="326" spans="2:12" s="4" customFormat="1" ht="15" x14ac:dyDescent="0.2">
      <c r="B326"/>
      <c r="C326"/>
      <c r="D326"/>
      <c r="E326"/>
      <c r="F326"/>
      <c r="G326"/>
    </row>
    <row r="327" spans="2:12" s="4" customFormat="1" ht="15" x14ac:dyDescent="0.2">
      <c r="B327"/>
      <c r="C327"/>
      <c r="D327"/>
      <c r="E327"/>
      <c r="F327"/>
      <c r="G327"/>
    </row>
    <row r="328" spans="2:12" s="4" customFormat="1" ht="15" x14ac:dyDescent="0.2">
      <c r="B328"/>
      <c r="C328"/>
      <c r="D328"/>
      <c r="E328"/>
      <c r="F328"/>
      <c r="G328"/>
    </row>
    <row r="329" spans="2:12" s="4" customFormat="1" ht="15" x14ac:dyDescent="0.2">
      <c r="B329"/>
      <c r="C329"/>
      <c r="D329"/>
      <c r="E329"/>
      <c r="F329"/>
      <c r="G329"/>
    </row>
    <row r="330" spans="2:12" s="4" customFormat="1" ht="15" x14ac:dyDescent="0.2">
      <c r="B330"/>
      <c r="C330"/>
      <c r="D330"/>
      <c r="E330"/>
      <c r="F330"/>
      <c r="G330"/>
    </row>
    <row r="331" spans="2:12" ht="15" x14ac:dyDescent="0.2">
      <c r="H331" s="4"/>
      <c r="I331" s="4"/>
      <c r="J331" s="4"/>
      <c r="K331" s="4"/>
      <c r="L331" s="4"/>
    </row>
  </sheetData>
  <mergeCells count="12">
    <mergeCell ref="B6:F6"/>
    <mergeCell ref="B7:F7"/>
    <mergeCell ref="B9:B10"/>
    <mergeCell ref="C9:C10"/>
    <mergeCell ref="D28:E28"/>
    <mergeCell ref="B17:F17"/>
    <mergeCell ref="B18:F18"/>
    <mergeCell ref="B20:B21"/>
    <mergeCell ref="C20:C21"/>
    <mergeCell ref="D29:E29"/>
    <mergeCell ref="D14:E14"/>
    <mergeCell ref="D27:E27"/>
  </mergeCells>
  <pageMargins left="0.35" right="0.1" top="0.5" bottom="0.5" header="0" footer="0"/>
  <pageSetup scale="94" orientation="portrait" r:id="rId1"/>
  <headerFooter alignWithMargins="0">
    <oddHeader>&amp;L&amp;D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GEOTEXTILE</vt:lpstr>
      <vt:lpstr>GEOTEXTILE!Print_Area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Mohandas, Vidya</dc:creator>
  <cp:lastModifiedBy>Tellier, Roy</cp:lastModifiedBy>
  <cp:lastPrinted>2022-12-21T17:28:35Z</cp:lastPrinted>
  <dcterms:created xsi:type="dcterms:W3CDTF">2013-12-18T19:54:45Z</dcterms:created>
  <dcterms:modified xsi:type="dcterms:W3CDTF">2022-12-21T17:39:11Z</dcterms:modified>
</cp:coreProperties>
</file>